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5_2005/01 - Meeting Docs/"/>
    </mc:Choice>
  </mc:AlternateContent>
  <xr:revisionPtr revIDLastSave="35" documentId="13_ncr:1_{6D3ABAF3-5C81-4716-8360-F10A01130734}" xr6:coauthVersionLast="47" xr6:coauthVersionMax="47" xr10:uidLastSave="{DE1E57D0-9721-4698-8D44-62E70EE829ED}"/>
  <bookViews>
    <workbookView xWindow="28680" yWindow="-120" windowWidth="29040" windowHeight="15720" tabRatio="584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2" i="26" l="1"/>
  <c r="V31" i="26"/>
  <c r="V30" i="26"/>
  <c r="V29" i="26"/>
  <c r="V28" i="26"/>
  <c r="V27" i="26"/>
  <c r="V26" i="26"/>
  <c r="V25" i="26"/>
  <c r="V24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<sst xmlns="http://schemas.openxmlformats.org/spreadsheetml/2006/main" count="248" uniqueCount="143">
  <si>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</si>
  <si>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</si>
  <si>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</si>
  <si>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</si>
  <si>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</si>
  <si>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</si>
  <si>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</si>
  <si>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</si>
  <si>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</si>
  <si>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MP255</t>
  </si>
  <si>
    <t>MP169</t>
  </si>
  <si>
    <t>MP268</t>
  </si>
  <si>
    <t>MP282</t>
  </si>
  <si>
    <t>MEDIUM</t>
  </si>
  <si>
    <t>DP257</t>
  </si>
  <si>
    <t>MP281</t>
  </si>
  <si>
    <t>MP219</t>
  </si>
  <si>
    <t>MP094</t>
  </si>
  <si>
    <t>DP266</t>
  </si>
  <si>
    <t>MP287</t>
  </si>
  <si>
    <t>MP283</t>
  </si>
  <si>
    <t>MP137</t>
  </si>
  <si>
    <t>MP288</t>
  </si>
  <si>
    <t>MP247</t>
  </si>
  <si>
    <t>MP265</t>
  </si>
  <si>
    <t>LOW</t>
  </si>
  <si>
    <t>DP206</t>
  </si>
  <si>
    <t>MP165</t>
  </si>
  <si>
    <t>MP241</t>
  </si>
  <si>
    <t>MP271</t>
  </si>
  <si>
    <t>MP085B</t>
  </si>
  <si>
    <t>MP184</t>
  </si>
  <si>
    <t>MP244</t>
  </si>
  <si>
    <t>MP205</t>
  </si>
  <si>
    <t>MP234</t>
  </si>
  <si>
    <t>MP235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</si>
  <si>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</si>
  <si>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</si>
  <si>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</si>
  <si>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</si>
  <si>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</si>
  <si>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</si>
  <si>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</si>
  <si>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</si>
  <si>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</si>
  <si>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</si>
  <si>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</si>
  <si>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</si>
  <si>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</si>
  <si>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</si>
  <si>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</si>
  <si>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</si>
  <si>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</si>
  <si>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</si>
  <si>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</si>
  <si>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</si>
  <si>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</si>
  <si>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</si>
  <si>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</si>
  <si>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</si>
  <si>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</si>
  <si>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</si>
  <si>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2</t>
  </si>
  <si>
    <t>P165</t>
  </si>
  <si>
    <t>ESME Voltage Accuracy</t>
  </si>
  <si>
    <t>Active</t>
  </si>
  <si>
    <t>Low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</si>
  <si>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</si>
  <si>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</si>
  <si>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</si>
  <si>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</si>
  <si>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</si>
  <si>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P287</t>
  </si>
  <si>
    <t>P255</t>
  </si>
  <si>
    <t>P205</t>
  </si>
  <si>
    <t>Updating terminology to align with the NCSC</t>
  </si>
  <si>
    <t>0</t>
  </si>
  <si>
    <t>P268</t>
  </si>
  <si>
    <t>P206</t>
  </si>
  <si>
    <t>Allowing Generation Licence Holders to Apply Export MPANs</t>
  </si>
  <si>
    <t>P282</t>
  </si>
  <si>
    <t>Revising Charging Methodology</t>
  </si>
  <si>
    <t>P219</t>
  </si>
  <si>
    <t>Accessing Consumption Data on behalf of SEC Parties</t>
  </si>
  <si>
    <t>P234</t>
  </si>
  <si>
    <t>Addition of GDPR Principles of Public Task and Legitimate Interests into the SEC</t>
  </si>
  <si>
    <t>P235</t>
  </si>
  <si>
    <t>Enhanced Meter Data Access for Other Users</t>
  </si>
  <si>
    <t>P266</t>
  </si>
  <si>
    <t>P241</t>
  </si>
  <si>
    <t>Interoperability Checker Update</t>
  </si>
  <si>
    <t>P271</t>
  </si>
  <si>
    <t>P257</t>
  </si>
  <si>
    <t>P244</t>
  </si>
  <si>
    <t>Device Alerts for Smart Meter Credit Replenishment</t>
  </si>
  <si>
    <t>P290</t>
  </si>
  <si>
    <t>P288</t>
  </si>
  <si>
    <t>P281</t>
  </si>
  <si>
    <t>P247</t>
  </si>
  <si>
    <t>Future Dating of Service Requests for SMETS1 Devices</t>
  </si>
  <si>
    <t>P283</t>
  </si>
  <si>
    <t>WAN issues during Smart Meter installations</t>
  </si>
  <si>
    <t>DCC Management of Duplicate Messages</t>
  </si>
  <si>
    <t>P265</t>
  </si>
  <si>
    <t>Implementing ADT changes in response to a Security incident</t>
  </si>
  <si>
    <t>(P137)</t>
  </si>
  <si>
    <t>Alternative SMETS1 UTRN Generation</t>
  </si>
  <si>
    <t>(P247)</t>
  </si>
  <si>
    <t>P289</t>
  </si>
  <si>
    <t>Certificate rotation and expired Certificates</t>
  </si>
  <si>
    <t xml:space="preserve">Sub-Committee seats for Other Users, Meter Data Retrievers and Registered Supplier Agents </t>
  </si>
  <si>
    <t>(P244)</t>
  </si>
  <si>
    <t>P279</t>
  </si>
  <si>
    <t>(P265)</t>
  </si>
  <si>
    <t>June 2025 SEC Releases &amp; DUIS Housekeeping Changes'</t>
  </si>
  <si>
    <t>P286</t>
  </si>
  <si>
    <t xml:space="preserve">Install Codes in the SMI </t>
  </si>
  <si>
    <t>VALUE</t>
  </si>
  <si>
    <t>Removal of Registration Check for Suppliers using SR8.9 targeting SMETS2+ CHF</t>
  </si>
  <si>
    <t xml:space="preserve">Other User Data Breach Reporting </t>
  </si>
  <si>
    <t>() = ON HOLD</t>
  </si>
  <si>
    <t>[] = WAITING LIST</t>
  </si>
  <si>
    <t>Establishment of the Privacy Sub-Committee into the SEC</t>
  </si>
  <si>
    <t>Access to historic GSME battery Alerts</t>
  </si>
  <si>
    <t>Erroneous Section J Default Notices</t>
  </si>
  <si>
    <t>BCDR Engagement</t>
  </si>
  <si>
    <t>IRP Batch 11</t>
  </si>
  <si>
    <t>Portfolio</t>
  </si>
  <si>
    <t>Matrix</t>
  </si>
  <si>
    <t>List</t>
  </si>
  <si>
    <t>Very High</t>
  </si>
  <si>
    <t>Total</t>
  </si>
  <si>
    <t>DP290</t>
  </si>
  <si>
    <t>MP279</t>
  </si>
  <si>
    <t>MP286</t>
  </si>
  <si>
    <t>(P287)</t>
  </si>
  <si>
    <t>MP289</t>
  </si>
  <si>
    <t>P291</t>
  </si>
  <si>
    <t>P292</t>
  </si>
  <si>
    <t>DNO Alerts to Suppliers</t>
  </si>
  <si>
    <t xml:space="preserve">DSP DBT Finance Facility </t>
  </si>
  <si>
    <t>DP291</t>
  </si>
  <si>
    <t>DP292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</si>
</sst>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8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6" fillId="11" borderId="7" xfId="0" applyFont="1" applyFill="1" applyBorder="1" applyAlignment="1">
      <alignment horizontal="center"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5" fillId="10" borderId="0" xfId="2" applyFont="1" applyFill="1" applyAlignment="1">
      <alignment horizontal="left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5" fillId="10" borderId="13" xfId="2" applyFont="1" applyFill="1" applyBorder="1" applyAlignment="1">
      <alignment horizontal="left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1" borderId="7" xfId="2" applyFont="1" applyFill="1" applyBorder="1" applyAlignment="1">
      <alignment horizontal="left" vertical="center"/>
    </xf>
    <xf numFmtId="0" fontId="25" fillId="7" borderId="2" xfId="0" applyFont="1" applyFill="1" applyBorder="1"/>
    <xf numFmtId="0" fontId="21" fillId="4" borderId="0" xfId="0" applyFont="1" applyFill="1"/>
    <xf numFmtId="0" fontId="23" fillId="12" borderId="7" xfId="2" applyFont="1" applyFill="1" applyBorder="1" applyAlignment="1">
      <alignment vertical="center"/>
    </xf>
    <xf numFmtId="0" fontId="15" fillId="10" borderId="7" xfId="2" applyFont="1" applyFill="1" applyBorder="1" applyAlignment="1">
      <alignment vertical="center"/>
    </xf>
    <xf numFmtId="0" fontId="15" fillId="10" borderId="7" xfId="2" applyFont="1" applyFill="1" applyBorder="1"/>
    <xf numFmtId="0" fontId="21" fillId="7" borderId="2" xfId="0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FFF1C5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addition-of-gdpr-principles-of-public-task-and-legitimate-interests-into-the-sec/" TargetMode="External"/><Relationship Id="rId18" Type="http://schemas.openxmlformats.org/officeDocument/2006/relationships/hyperlink" Target="https://smartenergycodecompany.co.uk/modifications/dp282-removal-of-registration-check-for-suppliers-using-sr8-9-targeting-smets2-chf/" TargetMode="External"/><Relationship Id="rId26" Type="http://schemas.openxmlformats.org/officeDocument/2006/relationships/hyperlink" Target="https://smartenergycodecompany.co.uk/modifications/data-breach-reporting/" TargetMode="External"/><Relationship Id="rId3" Type="http://schemas.openxmlformats.org/officeDocument/2006/relationships/hyperlink" Target="https://smartenergycodecompany.co.uk/modifications/sharing-information-on-defects-and-issues/" TargetMode="External"/><Relationship Id="rId21" Type="http://schemas.openxmlformats.org/officeDocument/2006/relationships/hyperlink" Target="https://smartenergycodecompany.co.uk/modifications/synchronisation-of-smart-meter-voltage-measurement-periods-meters-currently-installed/" TargetMode="External"/><Relationship Id="rId7" Type="http://schemas.openxmlformats.org/officeDocument/2006/relationships/hyperlink" Target="https://smartenergycodecompany.co.uk/modifications/implementing-adt-changes-in-response-to-a-security-incident/" TargetMode="External"/><Relationship Id="rId12" Type="http://schemas.openxmlformats.org/officeDocument/2006/relationships/hyperlink" Target="https://smartenergycodecompany.co.uk/modifications/facilitating-the-installation-and-commissioning-of-meters-triaged-under-use-case-004/" TargetMode="External"/><Relationship Id="rId17" Type="http://schemas.openxmlformats.org/officeDocument/2006/relationships/hyperlink" Target="https://smartenergycodecompany.co.uk/modifications/cpa-scheme-transition-to-ssc/" TargetMode="External"/><Relationship Id="rId25" Type="http://schemas.openxmlformats.org/officeDocument/2006/relationships/hyperlink" Target="https://smartenergycodecompany.co.uk/modifications/cpa-scheme-transition-to-ssc/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smartenergycodecompany.co.uk/modifications/managing-sec-obligations-and-the-consumer-s-right-to-refuse-a-smart-meter/" TargetMode="External"/><Relationship Id="rId16" Type="http://schemas.openxmlformats.org/officeDocument/2006/relationships/hyperlink" Target="https://smartenergycodecompany.co.uk/modifications/data-breach-reporting/" TargetMode="External"/><Relationship Id="rId20" Type="http://schemas.openxmlformats.org/officeDocument/2006/relationships/hyperlink" Target="https://smartenergycodecompany.co.uk/modifications/establishment-of-the-privacy-sub-committee-into-the-sec/" TargetMode="External"/><Relationship Id="rId29" Type="http://schemas.openxmlformats.org/officeDocument/2006/relationships/hyperlink" Target="https://smartenergycodecompany.co.uk/modifications/bcdr-engagement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11" Type="http://schemas.openxmlformats.org/officeDocument/2006/relationships/hyperlink" Target="https://smartenergycodecompany.co.uk/modifications/dp282-removal-of-registration-check-for-suppliers-using-sr8-9-targeting-smets2-chf/" TargetMode="External"/><Relationship Id="rId24" Type="http://schemas.openxmlformats.org/officeDocument/2006/relationships/hyperlink" Target="https://smartenergycodecompany.co.uk/modifications/facilitating-the-installation-and-commissioning-of-meters-triaged-under-use-case-004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smartenergycodecompany.co.uk/modifications/allowing-generation-licence-holders-to-apply-export-mpans/" TargetMode="External"/><Relationship Id="rId15" Type="http://schemas.openxmlformats.org/officeDocument/2006/relationships/hyperlink" Target="https://smartenergycodecompany.co.uk/modifications/device-alerts-for-smart-meter-credit-replenishment/" TargetMode="External"/><Relationship Id="rId23" Type="http://schemas.openxmlformats.org/officeDocument/2006/relationships/hyperlink" Target="https://smartenergycodecompany.co.uk/modifications/supporting-prepayment-customers-in-no-sm-wan-scenarios/" TargetMode="External"/><Relationship Id="rId28" Type="http://schemas.openxmlformats.org/officeDocument/2006/relationships/hyperlink" Target="https://smartenergycodecompany.co.uk/modifications/user-demand-and-network-traffic-insights/" TargetMode="External"/><Relationship Id="rId10" Type="http://schemas.openxmlformats.org/officeDocument/2006/relationships/hyperlink" Target="https://smartenergycodecompany.co.uk/modifications/cpa-scheme-transition-to-ssc/" TargetMode="External"/><Relationship Id="rId19" Type="http://schemas.openxmlformats.org/officeDocument/2006/relationships/hyperlink" Target="https://smartenergycodecompany.co.uk/modifications/data-breach-reporting/" TargetMode="External"/><Relationship Id="rId31" Type="http://schemas.openxmlformats.org/officeDocument/2006/relationships/hyperlink" Target="https://smartenergycodecompany.co.uk/modifications/dno-alerts-to-suppliers/" TargetMode="Externa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dp279-june-2025-sec-releases-duis-housekeeping-changes/" TargetMode="External"/><Relationship Id="rId14" Type="http://schemas.openxmlformats.org/officeDocument/2006/relationships/hyperlink" Target="https://smartenergycodecompany.co.uk/modifications/device-alerts-for-smart-meter-credit-replenishment/" TargetMode="External"/><Relationship Id="rId22" Type="http://schemas.openxmlformats.org/officeDocument/2006/relationships/hyperlink" Target="https://smartenergycodecompany.co.uk/modifications/updating-terminology-to-align-with-the-ncsc/" TargetMode="External"/><Relationship Id="rId27" Type="http://schemas.openxmlformats.org/officeDocument/2006/relationships/hyperlink" Target="https://smartenergycodecompany.co.uk/modifications/addition-of-gdpr-principles-of-public-task-and-legitimate-interests-into-the-sec/" TargetMode="External"/><Relationship Id="rId30" Type="http://schemas.openxmlformats.org/officeDocument/2006/relationships/hyperlink" Target="https://smartenergycodecompany.co.uk/modifications/dsp-dbt-finance-facility/" TargetMode="External"/><Relationship Id="rId8" Type="http://schemas.openxmlformats.org/officeDocument/2006/relationships/hyperlink" Target="https://smartenergycodecompany.co.uk/modifications/future-dating-of-service-requests-for-smets1-devices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allowing-generation-licence-holders-to-apply-export-mpans/" TargetMode="External"/><Relationship Id="rId18" Type="http://schemas.openxmlformats.org/officeDocument/2006/relationships/hyperlink" Target="https://smartenergycodecompany.co.uk/modifications/synchronisation-of-smart-meter-voltage-measurement-periods-meters-currently-installed/" TargetMode="External"/><Relationship Id="rId26" Type="http://schemas.openxmlformats.org/officeDocument/2006/relationships/hyperlink" Target="https://smartenergycodecompany.co.uk/modifications/establishment-of-the-privacy-sub-committee-into-the-sec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updating-terminology-to-align-with-the-ncsc/" TargetMode="External"/><Relationship Id="rId17" Type="http://schemas.openxmlformats.org/officeDocument/2006/relationships/hyperlink" Target="https://smartenergycodecompany.co.uk/modifications/sharing-information-on-defects-and-issues" TargetMode="External"/><Relationship Id="rId25" Type="http://schemas.openxmlformats.org/officeDocument/2006/relationships/hyperlink" Target="https://smartenergycodecompany.co.uk/modifications/data-breach-reporting/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esme-voltage-accuracy/" TargetMode="External"/><Relationship Id="rId20" Type="http://schemas.openxmlformats.org/officeDocument/2006/relationships/hyperlink" Target="https://smartenergycodecompany.co.uk/modifications/accessing-consumption-data-on-behalf-of-sec-parties/" TargetMode="External"/><Relationship Id="rId29" Type="http://schemas.openxmlformats.org/officeDocument/2006/relationships/hyperlink" Target="https://smartenergycodecompany.co.uk/modifications/bcdr-engagement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certificate-rotation-and-expired-certificates/" TargetMode="External"/><Relationship Id="rId24" Type="http://schemas.openxmlformats.org/officeDocument/2006/relationships/hyperlink" Target="https://smartenergycodecompany.co.uk/modifications/removal-of-registration-check-for-suppliers-using-sr8-9-targeting-smets2-chf/" TargetMode="External"/><Relationship Id="rId32" Type="http://schemas.openxmlformats.org/officeDocument/2006/relationships/hyperlink" Target="https://smartenergycodecompany.co.uk/modifications/dsp-dbt-finance-facility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managing-sec-obligations-and-the-consumer-s-right-to-refuse-a-smart-meter/" TargetMode="External"/><Relationship Id="rId23" Type="http://schemas.openxmlformats.org/officeDocument/2006/relationships/hyperlink" Target="https://smartenergycodecompany.co.uk/modifications/install-codes-in-the-smi/" TargetMode="External"/><Relationship Id="rId28" Type="http://schemas.openxmlformats.org/officeDocument/2006/relationships/hyperlink" Target="https://smartenergycodecompany.co.uk/modifications/erroneous-section-j-default-notices/" TargetMode="External"/><Relationship Id="rId10" Type="http://schemas.openxmlformats.org/officeDocument/2006/relationships/hyperlink" Target="https://smartenergycodecompany.co.uk/modifications/alternative-smets1-utrn-generation/" TargetMode="External"/><Relationship Id="rId19" Type="http://schemas.openxmlformats.org/officeDocument/2006/relationships/hyperlink" Target="https://smartenergycodecompany.co.uk/modifications/supporting-prepayment-customers-in-no-sm-wan-scenarios/" TargetMode="External"/><Relationship Id="rId31" Type="http://schemas.openxmlformats.org/officeDocument/2006/relationships/hyperlink" Target="https://smartenergycodecompany.co.uk/modifications/dno-alerts-to-suppliers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implementing-adt-changes-in-response-to-a-security-incident/" TargetMode="External"/><Relationship Id="rId14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2" Type="http://schemas.openxmlformats.org/officeDocument/2006/relationships/hyperlink" Target="https://smartenergycodecompany.co.uk/modifications/dp279-june-2025-sec-releases-duis-housekeeping-changes/" TargetMode="External"/><Relationship Id="rId27" Type="http://schemas.openxmlformats.org/officeDocument/2006/relationships/hyperlink" Target="https://smartenergycodecompany.co.uk/modifications/access-to-historic-gsme-battery-alerts/" TargetMode="External"/><Relationship Id="rId30" Type="http://schemas.openxmlformats.org/officeDocument/2006/relationships/hyperlink" Target="https://smartenergycodecompany.co.uk/modifications/incorporation-of-category-3-issue-resolution-proposal-into-the-sec-batch-11-and-gbcs-changes/" TargetMode="External"/><Relationship Id="rId8" Type="http://schemas.openxmlformats.org/officeDocument/2006/relationships/hyperlink" Target="https://smartenergycodecompany.co.uk/modifications/dcc-management-of-duplicate-messag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abSelected="1" topLeftCell="A5" zoomScaleNormal="100" zoomScaleSheetLayoutView="70" workbookViewId="0">
      <selection activeCell="E33" sqref="E33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9" t="s">
        <v>1</v>
      </c>
      <c r="E5" s="160"/>
      <c r="F5" s="159" t="s">
        <v>2</v>
      </c>
      <c r="G5" s="160"/>
      <c r="H5" s="159" t="s">
        <v>3</v>
      </c>
      <c r="I5" s="160"/>
      <c r="J5" s="159" t="s">
        <v>4</v>
      </c>
      <c r="K5" s="160"/>
      <c r="L5" s="159" t="s">
        <v>5</v>
      </c>
      <c r="M5" s="160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70" t="s">
        <v>6</v>
      </c>
      <c r="D6" s="147"/>
      <c r="E6" s="32"/>
      <c r="F6" s="147"/>
      <c r="G6" s="32"/>
      <c r="H6" s="144"/>
      <c r="I6" s="32"/>
      <c r="J6" s="144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1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1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1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2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3" t="s">
        <v>7</v>
      </c>
      <c r="D11" s="35" t="s">
        <v>8</v>
      </c>
      <c r="E11" s="36"/>
      <c r="F11" s="134" t="s">
        <v>9</v>
      </c>
      <c r="G11" s="36"/>
      <c r="H11" s="35" t="s">
        <v>10</v>
      </c>
      <c r="I11" s="36"/>
      <c r="J11" s="35"/>
      <c r="K11" s="86"/>
      <c r="L11" s="38"/>
      <c r="M11" s="36"/>
      <c r="N11" s="7"/>
    </row>
    <row r="12" spans="1:53" ht="15.75" customHeight="1" x14ac:dyDescent="0.4">
      <c r="A12" s="2"/>
      <c r="B12" s="7"/>
      <c r="C12" s="174"/>
      <c r="D12" s="35"/>
      <c r="E12" s="36"/>
      <c r="F12" s="37"/>
      <c r="G12" s="36"/>
      <c r="H12" s="134" t="s">
        <v>11</v>
      </c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4"/>
      <c r="D13" s="35"/>
      <c r="E13" s="36"/>
      <c r="F13" s="37"/>
      <c r="G13" s="36"/>
      <c r="H13" s="35" t="s">
        <v>12</v>
      </c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4"/>
      <c r="D14" s="37"/>
      <c r="E14" s="36"/>
      <c r="F14" s="37"/>
      <c r="G14" s="36"/>
      <c r="H14" s="155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5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4" t="s">
        <v>13</v>
      </c>
      <c r="D16" s="39" t="s">
        <v>14</v>
      </c>
      <c r="E16" s="40"/>
      <c r="F16" s="39" t="s">
        <v>17</v>
      </c>
      <c r="G16" s="41"/>
      <c r="H16" s="152" t="s">
        <v>20</v>
      </c>
      <c r="I16" s="43"/>
      <c r="J16" s="39" t="s">
        <v>16</v>
      </c>
      <c r="K16" s="41"/>
      <c r="L16" s="43" t="s">
        <v>21</v>
      </c>
      <c r="M16" s="40"/>
      <c r="N16" s="7"/>
    </row>
    <row r="17" spans="1:53" ht="15.75" customHeight="1" x14ac:dyDescent="0.4">
      <c r="A17" s="2"/>
      <c r="B17" s="7"/>
      <c r="C17" s="165"/>
      <c r="D17" s="39" t="s">
        <v>18</v>
      </c>
      <c r="E17" s="40"/>
      <c r="F17" s="39" t="s">
        <v>15</v>
      </c>
      <c r="G17" s="40"/>
      <c r="H17" s="142"/>
      <c r="I17" s="150"/>
      <c r="J17" s="152"/>
      <c r="K17" s="40"/>
      <c r="L17" s="145" t="s">
        <v>23</v>
      </c>
      <c r="M17" s="40"/>
      <c r="N17" s="7"/>
    </row>
    <row r="18" spans="1:53" x14ac:dyDescent="0.4">
      <c r="A18" s="2"/>
      <c r="B18" s="7"/>
      <c r="C18" s="165"/>
      <c r="D18" s="39" t="s">
        <v>141</v>
      </c>
      <c r="E18" s="40"/>
      <c r="F18" s="145" t="s">
        <v>22</v>
      </c>
      <c r="G18" s="40"/>
      <c r="H18" s="142"/>
      <c r="I18" s="41"/>
      <c r="J18" s="39"/>
      <c r="K18" s="41"/>
      <c r="L18" s="142" t="s">
        <v>19</v>
      </c>
      <c r="M18" s="40"/>
      <c r="N18" s="7"/>
    </row>
    <row r="19" spans="1:53" x14ac:dyDescent="0.4">
      <c r="A19" s="2"/>
      <c r="B19" s="7"/>
      <c r="C19" s="165"/>
      <c r="D19" s="152" t="s">
        <v>142</v>
      </c>
      <c r="E19" s="40"/>
      <c r="F19" s="39" t="s">
        <v>136</v>
      </c>
      <c r="G19" s="40"/>
      <c r="H19" s="142"/>
      <c r="I19" s="44"/>
      <c r="J19" s="39"/>
      <c r="K19" s="40"/>
      <c r="L19" s="39"/>
      <c r="M19" s="40"/>
      <c r="N19" s="7"/>
    </row>
    <row r="20" spans="1:53" x14ac:dyDescent="0.4">
      <c r="A20" s="2"/>
      <c r="B20" s="7"/>
      <c r="C20" s="166"/>
      <c r="D20" s="42"/>
      <c r="E20" s="45"/>
      <c r="F20" s="42"/>
      <c r="G20" s="40"/>
      <c r="H20" s="142"/>
      <c r="I20" s="40"/>
      <c r="J20" s="43"/>
      <c r="K20" s="84"/>
      <c r="L20" s="39"/>
      <c r="M20" s="46"/>
      <c r="N20" s="7"/>
    </row>
    <row r="21" spans="1:53" ht="15.75" customHeight="1" x14ac:dyDescent="0.4">
      <c r="A21" s="2"/>
      <c r="B21" s="7"/>
      <c r="C21" s="167" t="s">
        <v>25</v>
      </c>
      <c r="D21" s="53" t="s">
        <v>26</v>
      </c>
      <c r="E21" s="49"/>
      <c r="F21" s="156" t="s">
        <v>30</v>
      </c>
      <c r="G21" s="85" t="s">
        <v>35</v>
      </c>
      <c r="H21" s="78" t="s">
        <v>28</v>
      </c>
      <c r="I21" s="50"/>
      <c r="J21" s="151" t="s">
        <v>29</v>
      </c>
      <c r="K21" s="52"/>
      <c r="L21" s="48" t="s">
        <v>32</v>
      </c>
      <c r="M21" s="54"/>
      <c r="N21" s="7"/>
    </row>
    <row r="22" spans="1:53" ht="15.75" customHeight="1" x14ac:dyDescent="0.4">
      <c r="A22" s="2"/>
      <c r="B22" s="7"/>
      <c r="C22" s="168"/>
      <c r="D22" s="157" t="s">
        <v>132</v>
      </c>
      <c r="E22" s="47"/>
      <c r="F22" s="78" t="s">
        <v>27</v>
      </c>
      <c r="G22" s="85"/>
      <c r="H22" s="48" t="s">
        <v>133</v>
      </c>
      <c r="I22" s="54"/>
      <c r="J22" s="135"/>
      <c r="K22" s="52"/>
      <c r="L22" s="156" t="s">
        <v>24</v>
      </c>
      <c r="M22" s="83"/>
      <c r="N22" s="7"/>
    </row>
    <row r="23" spans="1:53" x14ac:dyDescent="0.4">
      <c r="A23" s="2"/>
      <c r="B23" s="7"/>
      <c r="C23" s="168"/>
      <c r="D23" s="157"/>
      <c r="E23" s="47"/>
      <c r="F23" s="151" t="s">
        <v>31</v>
      </c>
      <c r="G23" s="49"/>
      <c r="H23" s="140" t="s">
        <v>134</v>
      </c>
      <c r="I23" s="50"/>
      <c r="J23" s="51"/>
      <c r="K23" s="52"/>
      <c r="L23" s="55"/>
      <c r="M23" s="54"/>
      <c r="N23" s="7"/>
    </row>
    <row r="24" spans="1:53" x14ac:dyDescent="0.4">
      <c r="A24" s="2"/>
      <c r="B24" s="7"/>
      <c r="C24" s="168"/>
      <c r="D24" s="157"/>
      <c r="E24" s="47"/>
      <c r="F24" s="55" t="s">
        <v>33</v>
      </c>
      <c r="G24" s="49"/>
      <c r="H24" s="56"/>
      <c r="I24" s="50"/>
      <c r="J24" s="51"/>
      <c r="K24" s="52"/>
      <c r="L24" s="55"/>
      <c r="M24" s="52"/>
      <c r="N24" s="7"/>
    </row>
    <row r="25" spans="1:53" ht="15" thickBot="1" x14ac:dyDescent="0.45">
      <c r="A25" s="2"/>
      <c r="B25" s="7"/>
      <c r="C25" s="169"/>
      <c r="D25" s="141"/>
      <c r="E25" s="57"/>
      <c r="F25" s="149" t="s">
        <v>34</v>
      </c>
      <c r="G25" s="58"/>
      <c r="H25" s="59"/>
      <c r="I25" s="58"/>
      <c r="J25" s="59"/>
      <c r="K25" s="60"/>
      <c r="L25" s="55"/>
      <c r="M25" s="60"/>
      <c r="N25" s="7"/>
    </row>
    <row r="26" spans="1:53" s="15" customFormat="1" ht="19" customHeight="1" thickBot="1" x14ac:dyDescent="0.45">
      <c r="A26" s="2"/>
      <c r="B26" s="14"/>
      <c r="C26" s="21" t="s">
        <v>36</v>
      </c>
      <c r="D26" s="161">
        <f>COUNTA(D6:E25)</f>
        <v>7</v>
      </c>
      <c r="E26" s="162"/>
      <c r="F26" s="161">
        <f>COUNTA(F6:G25)</f>
        <v>11</v>
      </c>
      <c r="G26" s="162"/>
      <c r="H26" s="161">
        <f>COUNTA(H6:I25)</f>
        <v>7</v>
      </c>
      <c r="I26" s="162"/>
      <c r="J26" s="161">
        <f>COUNTA(J6:K25)</f>
        <v>2</v>
      </c>
      <c r="K26" s="162"/>
      <c r="L26" s="163">
        <f t="shared" ref="L26" si="0">COUNTA(L6:M25)</f>
        <v>5</v>
      </c>
      <c r="M26" s="162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1" r:id="rId2" xr:uid="{F3840BC7-B092-4A94-9D4A-7B8F319E2B29}"/>
    <hyperlink ref="L16" r:id="rId3" xr:uid="{3AEB0EEF-76AC-4307-A5D4-1CF608B61547}"/>
    <hyperlink ref="H12" r:id="rId4" display="MP169" xr:uid="{A28ED46B-235E-433F-968B-B6B7FB5DA10A}"/>
    <hyperlink ref="D21" r:id="rId5" xr:uid="{CB150C8C-6B64-4777-B163-38A828ADC9F7}"/>
    <hyperlink ref="J21" r:id="rId6" display="DP271" xr:uid="{54174B22-1345-43B2-98D7-86037E569B11}"/>
    <hyperlink ref="L22" r:id="rId7" display="DP265" xr:uid="{4A86CD27-AE9B-49BC-AD2B-E342545A55DA}"/>
    <hyperlink ref="L17" r:id="rId8" xr:uid="{64217BA8-4447-4582-8685-BA428996BD8E}"/>
    <hyperlink ref="H22" r:id="rId9" display="DP279" xr:uid="{54B51F43-5C4E-4233-BECA-1F4C833516EF}"/>
    <hyperlink ref="J16" r:id="rId10" display="DP280" xr:uid="{B49E2CDB-D602-4E63-B86D-06F2DCE8126D}"/>
    <hyperlink ref="H13" r:id="rId11" display="DP282" xr:uid="{7061C15D-EBEA-4217-BCC6-B3D5238B7472}"/>
    <hyperlink ref="D17" r:id="rId12" display="DP267" xr:uid="{42C9B903-414A-4B3B-A3F9-4593CB3211E4}"/>
    <hyperlink ref="D16" r:id="rId13" display="MP234" xr:uid="{7A0FCA4F-3E25-41B6-94C5-7AB79B3B014A}"/>
    <hyperlink ref="L21" r:id="rId14" xr:uid="{BF1A92D4-BBF4-4A0A-82FD-B23A9CA3232F}"/>
    <hyperlink ref="F11" r:id="rId15" display="MP244" xr:uid="{4EBF74C7-3207-461D-8562-E98129A6F5FE}"/>
    <hyperlink ref="F17" r:id="rId16" display="DP283" xr:uid="{28C9A8BF-777C-49D2-9095-9FB0D74C94BB}"/>
    <hyperlink ref="F25" r:id="rId17" display="DP280" xr:uid="{24FFB166-5E71-43FF-9BD6-154615FE6607}"/>
    <hyperlink ref="F24" r:id="rId18" display="DP282" xr:uid="{7F0513D9-1B0D-48E9-ADAD-CB83BF9D587A}"/>
    <hyperlink ref="F23" r:id="rId19" display="DP283" xr:uid="{CF9C5DD0-50F9-47E0-A555-CC78AE5C244A}"/>
    <hyperlink ref="F22" r:id="rId20" display="DP286" xr:uid="{D35753BC-6322-4136-91F7-B3C4697A5525}"/>
    <hyperlink ref="F21" r:id="rId21" xr:uid="{13DF9B9E-E399-4A40-8188-5DD01F62E991}"/>
    <hyperlink ref="G21" r:id="rId22" display="MP205" xr:uid="{E7019E23-4F9E-489C-BA1F-D2A762EEABA8}"/>
    <hyperlink ref="F16" r:id="rId23" xr:uid="{5C5B8DE3-318D-452B-9849-50E52B540732}"/>
    <hyperlink ref="H23" r:id="rId24" display="DP267" xr:uid="{5EDFD472-4A4C-4527-BADD-50CD5396D491}"/>
    <hyperlink ref="D22" r:id="rId25" display="DP280" xr:uid="{2FF9277F-1BD0-48B2-A3CE-7EAEF6B6BEE8}"/>
    <hyperlink ref="H16" r:id="rId26" display="DP283" xr:uid="{06A90CD1-3CCA-4A64-856E-64E4B5C507E0}"/>
    <hyperlink ref="L18" r:id="rId27" display="MP234" xr:uid="{6FCE7EDF-120C-4A9B-823B-67FD06347DA0}"/>
    <hyperlink ref="F18" r:id="rId28" display="P273" xr:uid="{7F2DC795-2F67-4FD8-B747-EB6D6C65C2E9}"/>
    <hyperlink ref="F19" r:id="rId29" display="DP289" xr:uid="{D766B187-60EF-4719-A0EF-D1C37A7B5E97}"/>
    <hyperlink ref="D19" r:id="rId30" xr:uid="{CC9C82C4-2860-4295-AEB2-4B6E5EAF2CA9}"/>
    <hyperlink ref="D18" r:id="rId31" xr:uid="{57396F4F-45E6-4E02-A6F4-15A691E04DBB}"/>
  </hyperlinks>
  <pageMargins left="0.70866141732283472" right="0.70866141732283472" top="0.74803149606299213" bottom="0.74803149606299213" header="0.31496062992125984" footer="0.31496062992125984"/>
  <pageSetup paperSize="9" scale="49" orientation="portrait" r:id="rId32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opLeftCell="A2" zoomScale="90" zoomScaleNormal="90" workbookViewId="0">
      <selection activeCell="H37" sqref="H37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38</v>
      </c>
      <c r="B2" s="1"/>
      <c r="C2" s="1"/>
      <c r="D2" s="1"/>
      <c r="E2" s="82"/>
      <c r="F2" s="82"/>
      <c r="G2" s="1"/>
      <c r="H2" s="1"/>
      <c r="J2" s="1"/>
      <c r="K2" s="1"/>
      <c r="L2" s="22" t="s">
        <v>39</v>
      </c>
      <c r="M2" s="22" t="s">
        <v>40</v>
      </c>
      <c r="N2" s="23" t="s">
        <v>41</v>
      </c>
      <c r="O2" s="22" t="s">
        <v>42</v>
      </c>
      <c r="P2" s="22" t="s">
        <v>43</v>
      </c>
      <c r="Q2" s="22" t="s">
        <v>44</v>
      </c>
      <c r="R2" s="22" t="s">
        <v>45</v>
      </c>
      <c r="S2" s="22" t="s">
        <v>46</v>
      </c>
      <c r="T2" s="22" t="s">
        <v>47</v>
      </c>
      <c r="U2" s="22" t="s">
        <v>48</v>
      </c>
      <c r="V2" s="22" t="s">
        <v>49</v>
      </c>
      <c r="W2" s="22" t="s">
        <v>50</v>
      </c>
    </row>
    <row r="3" spans="1:23" ht="14.5" customHeight="1" x14ac:dyDescent="0.35">
      <c r="A3" s="177">
        <v>3</v>
      </c>
      <c r="B3" s="87"/>
      <c r="C3" s="88"/>
      <c r="D3" s="89" t="s">
        <v>51</v>
      </c>
      <c r="E3" s="90"/>
      <c r="F3" s="109"/>
      <c r="G3" s="63"/>
      <c r="H3" s="143"/>
      <c r="I3" s="64"/>
      <c r="J3" s="91"/>
      <c r="K3" s="91"/>
      <c r="L3" s="92" t="s">
        <v>52</v>
      </c>
      <c r="M3" s="24" t="s">
        <v>53</v>
      </c>
      <c r="N3" s="24">
        <v>43718</v>
      </c>
      <c r="O3" s="25" t="s">
        <v>65</v>
      </c>
      <c r="P3" s="25">
        <v>2</v>
      </c>
      <c r="Q3" s="25">
        <v>1</v>
      </c>
      <c r="R3" s="25">
        <v>1</v>
      </c>
      <c r="S3" s="25">
        <v>0</v>
      </c>
      <c r="T3" s="25">
        <v>0</v>
      </c>
      <c r="U3" s="93">
        <v>0</v>
      </c>
      <c r="V3" s="94" t="s">
        <v>55</v>
      </c>
      <c r="W3" s="25" t="s">
        <v>66</v>
      </c>
    </row>
    <row r="4" spans="1:23" ht="14.5" customHeight="1" x14ac:dyDescent="0.35">
      <c r="A4" s="177"/>
      <c r="B4" s="95"/>
      <c r="C4" s="96"/>
      <c r="D4" s="97"/>
      <c r="E4" s="98"/>
      <c r="F4" s="154"/>
      <c r="G4" s="66"/>
      <c r="H4" s="146"/>
      <c r="I4" s="68"/>
      <c r="J4" s="91"/>
      <c r="K4" s="91"/>
      <c r="L4" s="92" t="s">
        <v>57</v>
      </c>
      <c r="M4" s="24" t="s">
        <v>58</v>
      </c>
      <c r="N4" s="24">
        <v>43781</v>
      </c>
      <c r="O4" s="25" t="s">
        <v>65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3">
        <v>0</v>
      </c>
      <c r="V4" s="94" t="s">
        <v>59</v>
      </c>
      <c r="W4" s="25" t="s">
        <v>56</v>
      </c>
    </row>
    <row r="5" spans="1:23" ht="14.5" customHeight="1" x14ac:dyDescent="0.35">
      <c r="A5" s="177"/>
      <c r="B5" s="95"/>
      <c r="C5" s="96"/>
      <c r="D5" s="97"/>
      <c r="E5" s="98"/>
      <c r="F5" s="80"/>
      <c r="G5" s="66"/>
      <c r="H5" s="67"/>
      <c r="I5" s="68"/>
      <c r="J5" s="91"/>
      <c r="K5" s="91"/>
      <c r="L5" s="92" t="s">
        <v>60</v>
      </c>
      <c r="M5" s="24" t="s">
        <v>61</v>
      </c>
      <c r="N5" s="24">
        <v>44032</v>
      </c>
      <c r="O5" s="25" t="s">
        <v>54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3">
        <v>0</v>
      </c>
      <c r="V5" s="94" t="s">
        <v>62</v>
      </c>
      <c r="W5" s="25" t="s">
        <v>56</v>
      </c>
    </row>
    <row r="6" spans="1:23" ht="14.5" customHeight="1" x14ac:dyDescent="0.35">
      <c r="A6" s="177"/>
      <c r="B6" s="95"/>
      <c r="C6" s="96"/>
      <c r="D6" s="97"/>
      <c r="E6" s="98"/>
      <c r="F6" s="80"/>
      <c r="G6" s="66"/>
      <c r="H6" s="67"/>
      <c r="I6" s="68"/>
      <c r="J6" s="91"/>
      <c r="K6" s="91"/>
      <c r="L6" s="99" t="s">
        <v>63</v>
      </c>
      <c r="M6" s="24" t="s">
        <v>64</v>
      </c>
      <c r="N6" s="24">
        <v>44343</v>
      </c>
      <c r="O6" s="25" t="s">
        <v>65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3">
        <v>0</v>
      </c>
      <c r="V6" s="94" t="s">
        <v>55</v>
      </c>
      <c r="W6" s="25" t="s">
        <v>66</v>
      </c>
    </row>
    <row r="7" spans="1:23" ht="14.5" customHeight="1" x14ac:dyDescent="0.35">
      <c r="A7" s="177"/>
      <c r="B7" s="95"/>
      <c r="C7" s="96"/>
      <c r="D7" s="97"/>
      <c r="E7" s="98"/>
      <c r="F7" s="80"/>
      <c r="G7" s="66"/>
      <c r="H7" s="67"/>
      <c r="I7" s="68"/>
      <c r="J7" s="91"/>
      <c r="K7" s="91"/>
      <c r="L7" s="99" t="s">
        <v>67</v>
      </c>
      <c r="M7" s="24" t="s">
        <v>68</v>
      </c>
      <c r="N7" s="24">
        <v>44361</v>
      </c>
      <c r="O7" s="25" t="s">
        <v>65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3">
        <v>1</v>
      </c>
      <c r="V7" s="94" t="s">
        <v>59</v>
      </c>
      <c r="W7" s="25" t="s">
        <v>69</v>
      </c>
    </row>
    <row r="8" spans="1:23" ht="14.5" customHeight="1" x14ac:dyDescent="0.35">
      <c r="A8" s="177"/>
      <c r="B8" s="95"/>
      <c r="C8" s="96"/>
      <c r="D8" s="100"/>
      <c r="E8" s="101"/>
      <c r="F8" s="81"/>
      <c r="G8" s="70"/>
      <c r="H8" s="136"/>
      <c r="I8" s="68"/>
      <c r="J8" s="91"/>
      <c r="K8" s="91"/>
      <c r="L8" s="92" t="s">
        <v>70</v>
      </c>
      <c r="M8" s="24" t="s">
        <v>71</v>
      </c>
      <c r="N8" s="24">
        <v>44459</v>
      </c>
      <c r="O8" s="25" t="s">
        <v>65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3">
        <v>0</v>
      </c>
      <c r="V8" s="94">
        <v>1</v>
      </c>
      <c r="W8" s="25" t="s">
        <v>66</v>
      </c>
    </row>
    <row r="9" spans="1:23" ht="14.5" customHeight="1" x14ac:dyDescent="0.35">
      <c r="A9" s="177">
        <v>2</v>
      </c>
      <c r="B9" s="102"/>
      <c r="C9" s="103"/>
      <c r="D9" s="107" t="s">
        <v>135</v>
      </c>
      <c r="E9" s="105"/>
      <c r="F9" s="108" t="s">
        <v>73</v>
      </c>
      <c r="G9" s="106"/>
      <c r="H9" s="109"/>
      <c r="I9" s="71"/>
      <c r="J9" s="91"/>
      <c r="K9" s="91"/>
      <c r="L9" s="110" t="s">
        <v>74</v>
      </c>
      <c r="M9" s="24" t="s">
        <v>75</v>
      </c>
      <c r="N9" s="24">
        <v>44691</v>
      </c>
      <c r="O9" s="25" t="s">
        <v>65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3">
        <v>0</v>
      </c>
      <c r="V9" s="94" t="s">
        <v>76</v>
      </c>
      <c r="W9" s="25" t="s">
        <v>66</v>
      </c>
    </row>
    <row r="10" spans="1:23" ht="14.5" customHeight="1" x14ac:dyDescent="0.35">
      <c r="A10" s="177"/>
      <c r="B10" s="95"/>
      <c r="C10" s="96"/>
      <c r="D10" s="153" t="s">
        <v>138</v>
      </c>
      <c r="E10" s="105"/>
      <c r="F10" s="108" t="s">
        <v>77</v>
      </c>
      <c r="G10" s="108"/>
      <c r="H10" s="109"/>
      <c r="I10" s="72"/>
      <c r="J10" s="91"/>
      <c r="K10" s="91"/>
      <c r="L10" s="92" t="s">
        <v>78</v>
      </c>
      <c r="M10" s="24" t="s">
        <v>79</v>
      </c>
      <c r="N10" s="24">
        <v>44691</v>
      </c>
      <c r="O10" s="25" t="s">
        <v>65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3">
        <v>0</v>
      </c>
      <c r="V10" s="94">
        <v>1</v>
      </c>
      <c r="W10" s="25" t="s">
        <v>66</v>
      </c>
    </row>
    <row r="11" spans="1:23" ht="14.5" customHeight="1" x14ac:dyDescent="0.35">
      <c r="A11" s="177"/>
      <c r="B11" s="95"/>
      <c r="C11" s="96"/>
      <c r="D11" s="107"/>
      <c r="E11" s="105"/>
      <c r="F11" s="108" t="s">
        <v>80</v>
      </c>
      <c r="G11" s="108"/>
      <c r="H11" s="65"/>
      <c r="I11" s="72"/>
      <c r="J11" s="91"/>
      <c r="K11" s="91"/>
      <c r="L11" s="110" t="s">
        <v>51</v>
      </c>
      <c r="M11" s="24" t="s">
        <v>81</v>
      </c>
      <c r="N11" s="24">
        <v>44834</v>
      </c>
      <c r="O11" s="25" t="s">
        <v>65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3">
        <v>3</v>
      </c>
      <c r="V11" s="94" t="s">
        <v>55</v>
      </c>
      <c r="W11" s="25" t="s">
        <v>69</v>
      </c>
    </row>
    <row r="12" spans="1:23" ht="14.5" customHeight="1" x14ac:dyDescent="0.35">
      <c r="A12" s="177"/>
      <c r="B12" s="95"/>
      <c r="C12" s="96"/>
      <c r="D12" s="107"/>
      <c r="E12" s="105"/>
      <c r="F12" s="108"/>
      <c r="G12" s="108"/>
      <c r="H12" s="65"/>
      <c r="I12" s="72"/>
      <c r="J12" s="91"/>
      <c r="K12" s="91"/>
      <c r="L12" s="110" t="s">
        <v>82</v>
      </c>
      <c r="M12" s="24" t="s">
        <v>83</v>
      </c>
      <c r="N12" s="24">
        <v>44844</v>
      </c>
      <c r="O12" s="25" t="s">
        <v>65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3">
        <v>1</v>
      </c>
      <c r="V12" s="94" t="s">
        <v>55</v>
      </c>
      <c r="W12" s="25" t="s">
        <v>56</v>
      </c>
    </row>
    <row r="13" spans="1:23" ht="14.5" customHeight="1" x14ac:dyDescent="0.35">
      <c r="A13" s="177"/>
      <c r="B13" s="95"/>
      <c r="C13" s="96"/>
      <c r="D13" s="107"/>
      <c r="E13" s="105"/>
      <c r="F13" s="108"/>
      <c r="G13" s="108"/>
      <c r="H13" s="65"/>
      <c r="I13" s="72"/>
      <c r="J13" s="91"/>
      <c r="K13" s="91"/>
      <c r="L13" s="110" t="s">
        <v>84</v>
      </c>
      <c r="M13" s="24" t="s">
        <v>85</v>
      </c>
      <c r="N13" s="24">
        <v>44971</v>
      </c>
      <c r="O13" s="25" t="s">
        <v>65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3">
        <v>0</v>
      </c>
      <c r="V13" s="94" t="s">
        <v>76</v>
      </c>
      <c r="W13" s="25" t="s">
        <v>66</v>
      </c>
    </row>
    <row r="14" spans="1:23" ht="14.5" customHeight="1" x14ac:dyDescent="0.35">
      <c r="A14" s="177"/>
      <c r="B14" s="111"/>
      <c r="C14" s="112"/>
      <c r="D14" s="113"/>
      <c r="E14" s="114"/>
      <c r="F14" s="115"/>
      <c r="G14" s="115"/>
      <c r="H14" s="69"/>
      <c r="I14" s="73"/>
      <c r="J14" s="91"/>
      <c r="K14" s="91"/>
      <c r="L14" s="110" t="s">
        <v>86</v>
      </c>
      <c r="M14" s="24" t="s">
        <v>87</v>
      </c>
      <c r="N14" s="24">
        <v>44971</v>
      </c>
      <c r="O14" s="25" t="s">
        <v>65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3">
        <v>1</v>
      </c>
      <c r="V14" s="94" t="s">
        <v>76</v>
      </c>
      <c r="W14" s="25" t="s">
        <v>66</v>
      </c>
    </row>
    <row r="15" spans="1:23" ht="14.5" customHeight="1" x14ac:dyDescent="0.35">
      <c r="A15" s="177">
        <v>1</v>
      </c>
      <c r="B15" s="116" t="s">
        <v>86</v>
      </c>
      <c r="C15" s="116"/>
      <c r="D15" s="104" t="s">
        <v>82</v>
      </c>
      <c r="E15" s="105"/>
      <c r="F15" s="96" t="s">
        <v>88</v>
      </c>
      <c r="G15" s="103"/>
      <c r="H15" s="117" t="s">
        <v>67</v>
      </c>
      <c r="I15" s="118"/>
      <c r="J15" s="91"/>
      <c r="K15" s="91"/>
      <c r="L15" s="110" t="s">
        <v>89</v>
      </c>
      <c r="M15" s="24" t="s">
        <v>90</v>
      </c>
      <c r="N15" s="24">
        <v>45051</v>
      </c>
      <c r="O15" s="25" t="s">
        <v>65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3">
        <v>0</v>
      </c>
      <c r="V15" s="94">
        <v>1</v>
      </c>
      <c r="W15" s="25" t="s">
        <v>66</v>
      </c>
    </row>
    <row r="16" spans="1:23" ht="14.5" customHeight="1" x14ac:dyDescent="0.35">
      <c r="A16" s="177"/>
      <c r="B16" s="119" t="s">
        <v>91</v>
      </c>
      <c r="C16" s="119"/>
      <c r="D16" s="107" t="s">
        <v>92</v>
      </c>
      <c r="E16" s="105"/>
      <c r="F16" s="96" t="s">
        <v>97</v>
      </c>
      <c r="G16" s="96"/>
      <c r="H16" s="97"/>
      <c r="I16" s="120"/>
      <c r="J16" s="91"/>
      <c r="K16" s="91"/>
      <c r="L16" s="110" t="s">
        <v>93</v>
      </c>
      <c r="M16" s="24" t="s">
        <v>94</v>
      </c>
      <c r="N16" s="24">
        <v>45146</v>
      </c>
      <c r="O16" s="25" t="s">
        <v>54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3">
        <v>1</v>
      </c>
      <c r="V16" s="94" t="s">
        <v>76</v>
      </c>
      <c r="W16" s="25" t="s">
        <v>66</v>
      </c>
    </row>
    <row r="17" spans="1:23" ht="14.5" customHeight="1" x14ac:dyDescent="0.35">
      <c r="A17" s="177"/>
      <c r="B17" s="119" t="s">
        <v>95</v>
      </c>
      <c r="C17" s="119"/>
      <c r="D17" s="107" t="s">
        <v>96</v>
      </c>
      <c r="E17" s="105"/>
      <c r="F17" s="96" t="s">
        <v>100</v>
      </c>
      <c r="G17" s="96"/>
      <c r="H17" s="97"/>
      <c r="I17" s="120"/>
      <c r="J17" s="91"/>
      <c r="K17" s="91"/>
      <c r="L17" s="110" t="s">
        <v>98</v>
      </c>
      <c r="M17" s="24" t="s">
        <v>99</v>
      </c>
      <c r="N17" s="24">
        <v>45181</v>
      </c>
      <c r="O17" s="25" t="s">
        <v>54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3">
        <v>1</v>
      </c>
      <c r="V17" s="94" t="s">
        <v>62</v>
      </c>
      <c r="W17" s="25" t="s">
        <v>56</v>
      </c>
    </row>
    <row r="18" spans="1:23" ht="14.5" customHeight="1" x14ac:dyDescent="0.35">
      <c r="A18" s="177"/>
      <c r="B18" s="119"/>
      <c r="C18" s="119"/>
      <c r="D18" s="153" t="s">
        <v>137</v>
      </c>
      <c r="E18" s="105"/>
      <c r="F18" s="153"/>
      <c r="G18" s="96"/>
      <c r="H18" s="97"/>
      <c r="I18" s="120"/>
      <c r="J18" s="91"/>
      <c r="K18" s="91"/>
      <c r="L18" s="110" t="s">
        <v>73</v>
      </c>
      <c r="M18" s="24" t="s">
        <v>101</v>
      </c>
      <c r="N18" s="24">
        <v>45244</v>
      </c>
      <c r="O18" s="25" t="s">
        <v>65</v>
      </c>
      <c r="P18" s="25">
        <v>0</v>
      </c>
      <c r="Q18" s="25">
        <v>3</v>
      </c>
      <c r="R18" s="25">
        <v>2</v>
      </c>
      <c r="S18" s="25">
        <v>3</v>
      </c>
      <c r="T18" s="25">
        <v>0</v>
      </c>
      <c r="U18" s="93">
        <v>2</v>
      </c>
      <c r="V18" s="94" t="s">
        <v>55</v>
      </c>
      <c r="W18" s="25" t="s">
        <v>69</v>
      </c>
    </row>
    <row r="19" spans="1:23" ht="14.5" customHeight="1" x14ac:dyDescent="0.35">
      <c r="A19" s="177"/>
      <c r="B19" s="126"/>
      <c r="C19" s="119"/>
      <c r="D19" s="153"/>
      <c r="E19" s="105"/>
      <c r="F19" s="153"/>
      <c r="G19" s="96"/>
      <c r="H19" s="97"/>
      <c r="I19" s="120"/>
      <c r="J19" s="91"/>
      <c r="K19" s="91"/>
      <c r="L19" s="110" t="s">
        <v>92</v>
      </c>
      <c r="M19" s="24" t="s">
        <v>102</v>
      </c>
      <c r="N19" s="24">
        <v>45271</v>
      </c>
      <c r="O19" s="25" t="s">
        <v>65</v>
      </c>
      <c r="P19" s="25">
        <v>1</v>
      </c>
      <c r="Q19" s="25">
        <v>1</v>
      </c>
      <c r="R19" s="25">
        <v>0</v>
      </c>
      <c r="S19" s="25">
        <v>1</v>
      </c>
      <c r="T19" s="25">
        <v>0</v>
      </c>
      <c r="U19" s="93">
        <v>1</v>
      </c>
      <c r="V19" s="94" t="s">
        <v>55</v>
      </c>
      <c r="W19" s="25" t="s">
        <v>56</v>
      </c>
    </row>
    <row r="20" spans="1:23" ht="14.5" customHeight="1" x14ac:dyDescent="0.35">
      <c r="A20" s="177"/>
      <c r="B20" s="139"/>
      <c r="C20" s="121"/>
      <c r="D20" s="107"/>
      <c r="E20" s="114"/>
      <c r="F20" s="112"/>
      <c r="G20" s="112"/>
      <c r="H20" s="100"/>
      <c r="I20" s="122"/>
      <c r="J20" s="91"/>
      <c r="K20" s="91"/>
      <c r="L20" s="110" t="s">
        <v>103</v>
      </c>
      <c r="M20" s="24" t="s">
        <v>104</v>
      </c>
      <c r="N20" s="24">
        <v>45335</v>
      </c>
      <c r="O20" s="25" t="s">
        <v>54</v>
      </c>
      <c r="P20" s="25">
        <v>0</v>
      </c>
      <c r="Q20" s="25">
        <v>0</v>
      </c>
      <c r="R20" s="25">
        <v>0</v>
      </c>
      <c r="S20" s="25">
        <v>1</v>
      </c>
      <c r="T20" s="25">
        <v>2</v>
      </c>
      <c r="U20" s="93">
        <v>0</v>
      </c>
      <c r="V20" s="94" t="s">
        <v>55</v>
      </c>
      <c r="W20" s="25" t="s">
        <v>66</v>
      </c>
    </row>
    <row r="21" spans="1:23" ht="14.5" customHeight="1" x14ac:dyDescent="0.35">
      <c r="A21" s="177">
        <v>0</v>
      </c>
      <c r="B21" s="119" t="s">
        <v>63</v>
      </c>
      <c r="C21" s="116"/>
      <c r="D21" s="137" t="s">
        <v>52</v>
      </c>
      <c r="E21" s="124"/>
      <c r="F21" s="103" t="s">
        <v>105</v>
      </c>
      <c r="G21" s="103"/>
      <c r="H21" s="107" t="s">
        <v>57</v>
      </c>
      <c r="I21" s="125"/>
      <c r="J21" s="91"/>
      <c r="K21" s="91"/>
      <c r="L21" s="110" t="s">
        <v>88</v>
      </c>
      <c r="M21" s="24" t="s">
        <v>106</v>
      </c>
      <c r="N21" s="24">
        <v>45335</v>
      </c>
      <c r="O21" s="25" t="s">
        <v>65</v>
      </c>
      <c r="P21" s="25">
        <v>1</v>
      </c>
      <c r="Q21" s="25">
        <v>1</v>
      </c>
      <c r="R21" s="25">
        <v>1</v>
      </c>
      <c r="S21" s="25">
        <v>3</v>
      </c>
      <c r="T21" s="25">
        <v>0</v>
      </c>
      <c r="U21" s="93">
        <v>1</v>
      </c>
      <c r="V21" s="94" t="s">
        <v>62</v>
      </c>
      <c r="W21" s="25" t="s">
        <v>56</v>
      </c>
    </row>
    <row r="22" spans="1:23" ht="14.5" customHeight="1" x14ac:dyDescent="0.35">
      <c r="A22" s="177"/>
      <c r="B22" s="119" t="s">
        <v>74</v>
      </c>
      <c r="C22" s="119"/>
      <c r="D22" s="123" t="s">
        <v>70</v>
      </c>
      <c r="E22" s="124"/>
      <c r="F22" s="96" t="s">
        <v>107</v>
      </c>
      <c r="G22" s="96"/>
      <c r="H22" s="158" t="s">
        <v>108</v>
      </c>
      <c r="I22" s="125"/>
      <c r="J22" s="91"/>
      <c r="K22" s="91"/>
      <c r="L22" s="110" t="s">
        <v>77</v>
      </c>
      <c r="M22" s="24" t="s">
        <v>109</v>
      </c>
      <c r="N22" s="24">
        <v>45335</v>
      </c>
      <c r="O22" s="25" t="s">
        <v>65</v>
      </c>
      <c r="P22" s="25">
        <v>0</v>
      </c>
      <c r="Q22" s="25">
        <v>0</v>
      </c>
      <c r="R22" s="25">
        <v>0</v>
      </c>
      <c r="S22" s="25">
        <v>1</v>
      </c>
      <c r="T22" s="25">
        <v>3</v>
      </c>
      <c r="U22" s="93">
        <v>2</v>
      </c>
      <c r="V22" s="94" t="s">
        <v>62</v>
      </c>
      <c r="W22" s="25" t="s">
        <v>69</v>
      </c>
    </row>
    <row r="23" spans="1:23" ht="14.5" customHeight="1" x14ac:dyDescent="0.35">
      <c r="A23" s="177"/>
      <c r="B23" s="119" t="s">
        <v>84</v>
      </c>
      <c r="C23" s="119"/>
      <c r="D23" s="123" t="s">
        <v>78</v>
      </c>
      <c r="E23" s="124"/>
      <c r="F23" s="96"/>
      <c r="G23" s="96"/>
      <c r="H23" s="107"/>
      <c r="I23" s="125"/>
      <c r="J23" s="91"/>
      <c r="K23" s="91"/>
      <c r="L23" s="110" t="s">
        <v>91</v>
      </c>
      <c r="M23" s="24" t="s">
        <v>110</v>
      </c>
      <c r="N23" s="138">
        <v>45517</v>
      </c>
      <c r="O23" s="25" t="s">
        <v>65</v>
      </c>
      <c r="P23" s="25">
        <v>1</v>
      </c>
      <c r="Q23" s="25">
        <v>0</v>
      </c>
      <c r="R23" s="25">
        <v>1</v>
      </c>
      <c r="S23" s="25">
        <v>0</v>
      </c>
      <c r="T23" s="25">
        <v>0</v>
      </c>
      <c r="U23" s="93">
        <v>1</v>
      </c>
      <c r="V23" s="94" t="s">
        <v>76</v>
      </c>
      <c r="W23" s="25" t="s">
        <v>66</v>
      </c>
    </row>
    <row r="24" spans="1:23" ht="14.5" customHeight="1" x14ac:dyDescent="0.35">
      <c r="A24" s="177"/>
      <c r="B24" s="119" t="s">
        <v>111</v>
      </c>
      <c r="C24" s="119"/>
      <c r="D24" s="123" t="s">
        <v>89</v>
      </c>
      <c r="E24" s="127"/>
      <c r="F24" s="96"/>
      <c r="G24" s="96"/>
      <c r="H24" s="107"/>
      <c r="I24" s="125"/>
      <c r="J24" s="91"/>
      <c r="K24" s="91"/>
      <c r="L24" s="110" t="s">
        <v>112</v>
      </c>
      <c r="M24" s="148" t="s">
        <v>114</v>
      </c>
      <c r="N24" s="138">
        <v>45673</v>
      </c>
      <c r="O24" s="25" t="s">
        <v>65</v>
      </c>
      <c r="P24" s="25">
        <v>0</v>
      </c>
      <c r="Q24" s="25">
        <v>3</v>
      </c>
      <c r="R24" s="25">
        <v>0</v>
      </c>
      <c r="S24" s="25">
        <v>0</v>
      </c>
      <c r="T24" s="25">
        <v>0</v>
      </c>
      <c r="U24" s="93">
        <v>0</v>
      </c>
      <c r="V24" s="94" t="str">
        <f>IF(U24&lt;'[1]Backing Data'!$C$13,"0",IF(U24&lt;'[1]Backing Data'!$C$12,"1",IF(U24&lt;'[1]Backing Data'!$C$11,"2","3")))</f>
        <v>0</v>
      </c>
      <c r="W24" s="25" t="s">
        <v>66</v>
      </c>
    </row>
    <row r="25" spans="1:23" ht="14.5" customHeight="1" x14ac:dyDescent="0.35">
      <c r="A25" s="177"/>
      <c r="B25" s="119" t="s">
        <v>112</v>
      </c>
      <c r="C25" s="119"/>
      <c r="D25" s="123" t="s">
        <v>113</v>
      </c>
      <c r="E25" s="124"/>
      <c r="F25" s="96"/>
      <c r="G25" s="96"/>
      <c r="H25" s="107"/>
      <c r="I25" s="125"/>
      <c r="J25" s="91"/>
      <c r="K25" s="91"/>
      <c r="L25" s="110" t="s">
        <v>97</v>
      </c>
      <c r="M25" s="25" t="s">
        <v>116</v>
      </c>
      <c r="N25" s="138">
        <v>45699</v>
      </c>
      <c r="O25" s="25" t="s">
        <v>65</v>
      </c>
      <c r="P25" s="25">
        <v>1</v>
      </c>
      <c r="Q25" s="25">
        <v>2</v>
      </c>
      <c r="R25" s="25">
        <v>1</v>
      </c>
      <c r="S25" s="25">
        <v>1</v>
      </c>
      <c r="T25" s="25">
        <v>2</v>
      </c>
      <c r="U25" s="93">
        <v>1</v>
      </c>
      <c r="V25" s="94" t="str">
        <f>IF(U25&lt;'[1]Backing Data'!$C$13,"0",IF(U25&lt;'[1]Backing Data'!$C$12,"1",IF(U25&lt;'[1]Backing Data'!$C$11,"2","3")))</f>
        <v>2</v>
      </c>
      <c r="W25" s="25" t="s">
        <v>56</v>
      </c>
    </row>
    <row r="26" spans="1:23" ht="15" customHeight="1" thickBot="1" x14ac:dyDescent="0.4">
      <c r="A26" s="177"/>
      <c r="B26" s="128" t="s">
        <v>115</v>
      </c>
      <c r="C26" s="128"/>
      <c r="D26" s="129"/>
      <c r="E26" s="130"/>
      <c r="F26" s="131"/>
      <c r="G26" s="131"/>
      <c r="H26" s="132"/>
      <c r="I26" s="133"/>
      <c r="J26" s="91"/>
      <c r="K26" s="91"/>
      <c r="L26" s="110" t="s">
        <v>80</v>
      </c>
      <c r="M26" s="24" t="s">
        <v>118</v>
      </c>
      <c r="N26" s="138">
        <v>45699</v>
      </c>
      <c r="O26" s="25" t="s">
        <v>65</v>
      </c>
      <c r="P26" s="25">
        <v>1</v>
      </c>
      <c r="Q26" s="25">
        <v>3</v>
      </c>
      <c r="R26" s="25">
        <v>1</v>
      </c>
      <c r="S26" s="25">
        <v>1</v>
      </c>
      <c r="T26" s="25">
        <v>0</v>
      </c>
      <c r="U26" s="93">
        <v>2</v>
      </c>
      <c r="V26" s="94" t="str">
        <f>IF(U26&lt;'[1]Backing Data'!$C$13,"0",IF(U26&lt;'[1]Backing Data'!$C$12,"1",IF(U26&lt;'[1]Backing Data'!$C$11,"2","3")))</f>
        <v>3</v>
      </c>
      <c r="W26" s="25" t="s">
        <v>69</v>
      </c>
    </row>
    <row r="27" spans="1:23" ht="15" customHeight="1" x14ac:dyDescent="0.35">
      <c r="A27" s="1"/>
      <c r="B27" s="176">
        <v>0</v>
      </c>
      <c r="C27" s="176"/>
      <c r="D27" s="77">
        <v>1</v>
      </c>
      <c r="E27" s="79"/>
      <c r="F27" s="176">
        <v>2</v>
      </c>
      <c r="G27" s="176"/>
      <c r="H27" s="176">
        <v>3</v>
      </c>
      <c r="I27" s="176"/>
      <c r="J27" s="26" t="s">
        <v>117</v>
      </c>
      <c r="K27" s="91"/>
      <c r="L27" s="110" t="s">
        <v>100</v>
      </c>
      <c r="M27" s="25" t="s">
        <v>119</v>
      </c>
      <c r="N27" s="138">
        <v>45699</v>
      </c>
      <c r="O27" s="25" t="s">
        <v>65</v>
      </c>
      <c r="P27" s="25">
        <v>2</v>
      </c>
      <c r="Q27" s="25">
        <v>0</v>
      </c>
      <c r="R27" s="25">
        <v>0</v>
      </c>
      <c r="S27" s="25">
        <v>1</v>
      </c>
      <c r="T27" s="25">
        <v>2</v>
      </c>
      <c r="U27" s="93">
        <v>1</v>
      </c>
      <c r="V27" s="94" t="str">
        <f>IF(U27&lt;'[1]Backing Data'!$C$13,"0",IF(U27&lt;'[1]Backing Data'!$C$12,"1",IF(U27&lt;'[1]Backing Data'!$C$11,"2","3")))</f>
        <v>2</v>
      </c>
      <c r="W27" s="25" t="s">
        <v>56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0" t="s">
        <v>115</v>
      </c>
      <c r="M28" s="24" t="s">
        <v>122</v>
      </c>
      <c r="N28" s="24">
        <v>45727</v>
      </c>
      <c r="O28" s="25" t="s">
        <v>65</v>
      </c>
      <c r="P28" s="25">
        <v>0</v>
      </c>
      <c r="Q28" s="25">
        <v>0</v>
      </c>
      <c r="R28" s="25">
        <v>0</v>
      </c>
      <c r="S28" s="25">
        <v>1</v>
      </c>
      <c r="T28" s="25">
        <v>0</v>
      </c>
      <c r="U28" s="93">
        <v>0</v>
      </c>
      <c r="V28" s="94" t="str">
        <f>IF(U28&lt;'[1]Backing Data'!$C$13,"0",IF(U28&lt;'[1]Backing Data'!$C$12,"1",IF(U28&lt;'[1]Backing Data'!$C$11,"2","3")))</f>
        <v>0</v>
      </c>
      <c r="W28" s="25" t="s">
        <v>66</v>
      </c>
    </row>
    <row r="29" spans="1:23" x14ac:dyDescent="0.35">
      <c r="B29" s="25" t="s">
        <v>120</v>
      </c>
      <c r="C29" s="25"/>
      <c r="D29" s="25"/>
      <c r="E29" s="25"/>
      <c r="F29" s="25"/>
      <c r="G29" s="25"/>
      <c r="H29" s="25"/>
      <c r="I29" s="25"/>
      <c r="J29" s="25"/>
      <c r="K29" s="25"/>
      <c r="L29" s="110" t="s">
        <v>72</v>
      </c>
      <c r="M29" s="24" t="s">
        <v>123</v>
      </c>
      <c r="N29" s="24">
        <v>45727</v>
      </c>
      <c r="O29" s="25" t="s">
        <v>54</v>
      </c>
      <c r="P29" s="25">
        <v>0</v>
      </c>
      <c r="Q29" s="25">
        <v>2</v>
      </c>
      <c r="R29" s="25">
        <v>2</v>
      </c>
      <c r="S29" s="25">
        <v>2</v>
      </c>
      <c r="T29" s="25">
        <v>0</v>
      </c>
      <c r="U29" s="93">
        <v>2</v>
      </c>
      <c r="V29" s="94" t="str">
        <f>IF(U29&lt;'[1]Backing Data'!$C$13,"0",IF(U29&lt;'[1]Backing Data'!$C$12,"1",IF(U29&lt;'[1]Backing Data'!$C$11,"2","3")))</f>
        <v>3</v>
      </c>
      <c r="W29" s="25" t="s">
        <v>56</v>
      </c>
    </row>
    <row r="30" spans="1:23" x14ac:dyDescent="0.35">
      <c r="B30" s="25" t="s">
        <v>121</v>
      </c>
      <c r="C30" s="25"/>
      <c r="D30" s="25"/>
      <c r="E30" s="25"/>
      <c r="F30" s="25"/>
      <c r="G30" s="25"/>
      <c r="H30" s="25"/>
      <c r="I30" s="25"/>
      <c r="J30" s="25"/>
      <c r="K30" s="25"/>
      <c r="L30" s="110" t="s">
        <v>96</v>
      </c>
      <c r="M30" s="25" t="s">
        <v>124</v>
      </c>
      <c r="N30" s="24">
        <v>45727</v>
      </c>
      <c r="O30" s="25" t="s">
        <v>65</v>
      </c>
      <c r="P30" s="25">
        <v>1</v>
      </c>
      <c r="Q30" s="25">
        <v>2</v>
      </c>
      <c r="R30" s="25">
        <v>1</v>
      </c>
      <c r="S30" s="25">
        <v>0</v>
      </c>
      <c r="T30" s="25">
        <v>0</v>
      </c>
      <c r="U30" s="93">
        <v>1</v>
      </c>
      <c r="V30" s="94" t="str">
        <f>IF(U30&lt;'[1]Backing Data'!$C$13,"0",IF(U30&lt;'[1]Backing Data'!$C$12,"1",IF(U30&lt;'[1]Backing Data'!$C$11,"2","3")))</f>
        <v>2</v>
      </c>
      <c r="W30" s="25" t="s">
        <v>56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10" t="s">
        <v>108</v>
      </c>
      <c r="M31" s="25" t="s">
        <v>125</v>
      </c>
      <c r="N31" s="24">
        <v>45755</v>
      </c>
      <c r="O31" s="25" t="s">
        <v>65</v>
      </c>
      <c r="P31" s="25">
        <v>3</v>
      </c>
      <c r="Q31" s="25">
        <v>3</v>
      </c>
      <c r="R31" s="25">
        <v>1</v>
      </c>
      <c r="S31" s="25">
        <v>1</v>
      </c>
      <c r="T31" s="25">
        <v>0</v>
      </c>
      <c r="U31" s="93">
        <v>0</v>
      </c>
      <c r="V31" s="94" t="str">
        <f>IF(U31&lt;'[1]Backing Data'!$C$13,"0",IF(U31&lt;'[1]Backing Data'!$C$12,"1",IF(U31&lt;'[1]Backing Data'!$C$11,"2","3")))</f>
        <v>0</v>
      </c>
      <c r="W31" s="25" t="s">
        <v>56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10" t="s">
        <v>95</v>
      </c>
      <c r="M32" s="24" t="s">
        <v>126</v>
      </c>
      <c r="N32" s="24">
        <v>45755</v>
      </c>
      <c r="O32" s="25" t="s">
        <v>65</v>
      </c>
      <c r="P32" s="25">
        <v>0</v>
      </c>
      <c r="Q32" s="25">
        <v>1</v>
      </c>
      <c r="R32" s="25">
        <v>0</v>
      </c>
      <c r="S32" s="25">
        <v>0</v>
      </c>
      <c r="T32" s="25">
        <v>0</v>
      </c>
      <c r="U32" s="93">
        <v>1</v>
      </c>
      <c r="V32" s="94" t="str">
        <f>IF(U32&lt;'[1]Backing Data'!$C$13,"0",IF(U32&lt;'[1]Backing Data'!$C$12,"1",IF(U32&lt;'[1]Backing Data'!$C$11,"2","3")))</f>
        <v>2</v>
      </c>
      <c r="W32" s="25" t="s">
        <v>66</v>
      </c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10" t="s">
        <v>137</v>
      </c>
      <c r="M33" s="24" t="s">
        <v>139</v>
      </c>
      <c r="N33" s="24">
        <v>45790</v>
      </c>
      <c r="O33" s="25" t="s">
        <v>65</v>
      </c>
      <c r="P33" s="25">
        <v>1</v>
      </c>
      <c r="Q33" s="25">
        <v>2</v>
      </c>
      <c r="R33" s="25">
        <v>0</v>
      </c>
      <c r="S33" s="25">
        <v>2</v>
      </c>
      <c r="T33" s="25">
        <v>0</v>
      </c>
      <c r="U33" s="93">
        <v>1</v>
      </c>
      <c r="V33" s="94" t="s">
        <v>55</v>
      </c>
      <c r="W33" s="25" t="s">
        <v>56</v>
      </c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10" t="s">
        <v>138</v>
      </c>
      <c r="M34" s="24" t="s">
        <v>140</v>
      </c>
      <c r="N34" s="24">
        <v>45790</v>
      </c>
      <c r="O34" s="25" t="s">
        <v>65</v>
      </c>
      <c r="P34" s="25">
        <v>1</v>
      </c>
      <c r="Q34" s="25">
        <v>0</v>
      </c>
      <c r="R34" s="25">
        <v>1</v>
      </c>
      <c r="S34" s="25">
        <v>1</v>
      </c>
      <c r="T34" s="25">
        <v>0</v>
      </c>
      <c r="U34" s="93">
        <v>2</v>
      </c>
      <c r="V34" s="94" t="s">
        <v>55</v>
      </c>
      <c r="W34" s="25" t="s">
        <v>56</v>
      </c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0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0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2"/>
      <c r="M39" s="61"/>
      <c r="N39" s="61"/>
    </row>
    <row r="40" spans="2:23" x14ac:dyDescent="0.35">
      <c r="M40" s="61"/>
      <c r="N40" s="61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5" priority="89" operator="notContains" text="P">
      <formula>ISERROR(SEARCH("P",B3))</formula>
    </cfRule>
  </conditionalFormatting>
  <conditionalFormatting sqref="B15:C26 D21:E26">
    <cfRule type="notContainsText" dxfId="34" priority="90" operator="notContains" text="P">
      <formula>ISERROR(SEARCH("P",B15))</formula>
    </cfRule>
  </conditionalFormatting>
  <conditionalFormatting sqref="D3:G8 F9:G14 H9:I20">
    <cfRule type="notContainsText" dxfId="33" priority="88" operator="notContains" text="P">
      <formula>ISERROR(SEARCH("P",D3))</formula>
    </cfRule>
  </conditionalFormatting>
  <conditionalFormatting sqref="H3:I8">
    <cfRule type="notContainsText" dxfId="32" priority="87" operator="notContains" text="P">
      <formula>ISERROR(SEARCH("P",H3))</formula>
    </cfRule>
  </conditionalFormatting>
  <conditionalFormatting sqref="O2:O34">
    <cfRule type="cellIs" dxfId="31" priority="4" operator="equal">
      <formula>"Closed"</formula>
    </cfRule>
    <cfRule type="cellIs" dxfId="30" priority="6" operator="equal">
      <formula>"Waiting"</formula>
    </cfRule>
    <cfRule type="cellIs" dxfId="29" priority="7" operator="equal">
      <formula>"Active"</formula>
    </cfRule>
  </conditionalFormatting>
  <conditionalFormatting sqref="O33:O34">
    <cfRule type="cellIs" dxfId="28" priority="1" operator="equal">
      <formula>"On Hold"</formula>
    </cfRule>
  </conditionalFormatting>
  <conditionalFormatting sqref="O36:O37">
    <cfRule type="cellIs" dxfId="27" priority="55" operator="equal">
      <formula>"Closed"</formula>
    </cfRule>
    <cfRule type="cellIs" dxfId="26" priority="57" operator="equal">
      <formula>"Waiting"</formula>
    </cfRule>
    <cfRule type="cellIs" dxfId="25" priority="58" operator="equal">
      <formula>"Active"</formula>
    </cfRule>
  </conditionalFormatting>
  <conditionalFormatting sqref="O39:O40">
    <cfRule type="cellIs" dxfId="24" priority="65" operator="equal">
      <formula>"Closed"</formula>
    </cfRule>
    <cfRule type="cellIs" dxfId="23" priority="67" operator="equal">
      <formula>"Waiting"</formula>
    </cfRule>
    <cfRule type="cellIs" dxfId="22" priority="68" operator="equal">
      <formula>"Active"</formula>
    </cfRule>
  </conditionalFormatting>
  <conditionalFormatting sqref="O43">
    <cfRule type="cellIs" dxfId="21" priority="128" operator="equal">
      <formula>"Closed"</formula>
    </cfRule>
    <cfRule type="cellIs" dxfId="20" priority="129" operator="equal">
      <formula>"On Hold"</formula>
    </cfRule>
    <cfRule type="cellIs" dxfId="19" priority="130" operator="equal">
      <formula>"Waiting"</formula>
    </cfRule>
    <cfRule type="cellIs" dxfId="18" priority="131" operator="equal">
      <formula>"Active"</formula>
    </cfRule>
  </conditionalFormatting>
  <conditionalFormatting sqref="O2:W32 P33:W34">
    <cfRule type="cellIs" dxfId="17" priority="3" operator="equal">
      <formula>"On Hold"</formula>
    </cfRule>
  </conditionalFormatting>
  <conditionalFormatting sqref="O36:W37">
    <cfRule type="cellIs" dxfId="16" priority="56" operator="equal">
      <formula>"On Hold"</formula>
    </cfRule>
  </conditionalFormatting>
  <conditionalFormatting sqref="O39:W40">
    <cfRule type="cellIs" dxfId="15" priority="66" operator="equal">
      <formula>"On Hold"</formula>
    </cfRule>
  </conditionalFormatting>
  <conditionalFormatting sqref="W2:W34">
    <cfRule type="cellIs" dxfId="14" priority="16" operator="equal">
      <formula>"Very High"</formula>
    </cfRule>
    <cfRule type="cellIs" dxfId="13" priority="17" operator="equal">
      <formula>"High"</formula>
    </cfRule>
    <cfRule type="cellIs" dxfId="12" priority="18" operator="equal">
      <formula>"Medium"</formula>
    </cfRule>
    <cfRule type="cellIs" dxfId="11" priority="19" operator="equal">
      <formula>"Low"</formula>
    </cfRule>
    <cfRule type="cellIs" dxfId="10" priority="20" operator="equal">
      <formula>"Very Low"</formula>
    </cfRule>
  </conditionalFormatting>
  <conditionalFormatting sqref="W36:W37">
    <cfRule type="cellIs" dxfId="9" priority="50" operator="equal">
      <formula>"Very High"</formula>
    </cfRule>
    <cfRule type="cellIs" dxfId="8" priority="51" operator="equal">
      <formula>"High"</formula>
    </cfRule>
    <cfRule type="cellIs" dxfId="7" priority="54" operator="equal">
      <formula>"Very Low"</formula>
    </cfRule>
    <cfRule type="cellIs" dxfId="6" priority="53" operator="equal">
      <formula>"Low"</formula>
    </cfRule>
    <cfRule type="cellIs" dxfId="5" priority="52" operator="equal">
      <formula>"Medium"</formula>
    </cfRule>
  </conditionalFormatting>
  <conditionalFormatting sqref="W39:W40">
    <cfRule type="cellIs" dxfId="4" priority="60" operator="equal">
      <formula>"Very High"</formula>
    </cfRule>
    <cfRule type="cellIs" dxfId="3" priority="61" operator="equal">
      <formula>"High"</formula>
    </cfRule>
    <cfRule type="cellIs" dxfId="2" priority="62" operator="equal">
      <formula>"Medium"</formula>
    </cfRule>
    <cfRule type="cellIs" dxfId="1" priority="63" operator="equal">
      <formula>"Low"</formula>
    </cfRule>
    <cfRule type="cellIs" dxfId="0" priority="64" operator="equal">
      <formula>"Very Low"</formula>
    </cfRule>
  </conditionalFormatting>
  <dataValidations count="2">
    <dataValidation type="list" allowBlank="1" showInputMessage="1" showErrorMessage="1" sqref="P39:V40 P36:V37 P22:U22 P3:U19" xr:uid="{03D8E305-C6E0-49AA-A1D5-86626C9B1B44}">
      <formula1>"0,1,2,3"</formula1>
    </dataValidation>
    <dataValidation type="list" allowBlank="1" showInputMessage="1" showErrorMessage="1" sqref="O43 O39:O40 O36 O3:O23 O28:O29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E8B79466-703E-43BD-9F7D-285C9282D3DB}"/>
    <hyperlink ref="L19" r:id="rId8" xr:uid="{3AE8CF31-96C6-4346-BF1A-44D1FE66FCEB}"/>
    <hyperlink ref="L20" r:id="rId9" xr:uid="{F3C009D1-0873-4E7C-86BC-EC449BC8C871}"/>
    <hyperlink ref="L21" r:id="rId10" xr:uid="{0402E7B9-BD85-42A7-BF53-B8296D679027}"/>
    <hyperlink ref="L22" r:id="rId11" xr:uid="{9541948F-F480-4B65-80D1-DC786725A357}"/>
    <hyperlink ref="L9" r:id="rId12" display="https://smartenergycodecompany.co.uk/modifications/updating-terminology-to-align-with-the-ncsc/" xr:uid="{2E057771-BE87-410B-A45E-4FE19878F8FB}"/>
    <hyperlink ref="L10" r:id="rId13" display="DP206" xr:uid="{025726C9-A73E-4880-A4DB-C7E873A2928A}"/>
    <hyperlink ref="L8" r:id="rId14" display="MP184" xr:uid="{633F67AA-3613-4382-9D6B-924EDDD62FD8}"/>
    <hyperlink ref="L7" r:id="rId15" display="MP169" xr:uid="{B4155175-130A-40C1-B280-883A0C04EC14}"/>
    <hyperlink ref="L6" r:id="rId16" xr:uid="{5AD9F79C-09A6-45B0-B798-150B6C8EEFBC}"/>
    <hyperlink ref="L5" r:id="rId17" display="MP137" xr:uid="{94F34D1A-0C3B-44B6-BBBF-B2AA0E856D9F}"/>
    <hyperlink ref="L3" r:id="rId18" display="MP085B" xr:uid="{41AB2299-8642-40E1-A5A9-2C6DFEE064DF}"/>
    <hyperlink ref="L4" r:id="rId19" display="DP094" xr:uid="{608DAD5F-E36C-4E5D-AA8A-D41C3E4B9CB6}"/>
    <hyperlink ref="L12" r:id="rId20" display="D219" xr:uid="{73B5A4CD-91BD-4F19-8626-9D611F5471BA}"/>
    <hyperlink ref="L23" r:id="rId21" xr:uid="{A7E95F9C-1DD5-48E5-B190-3409B6394E55}"/>
    <hyperlink ref="L24" r:id="rId22" xr:uid="{2C77EEA5-8263-4D0A-AB28-C452AC2A1F8B}"/>
    <hyperlink ref="L25" r:id="rId23" xr:uid="{ABEB621E-2563-477F-A8BA-9EA7D3B01090}"/>
    <hyperlink ref="L26" r:id="rId24" xr:uid="{A870024D-2A21-4692-A841-C29F4B499C0B}"/>
    <hyperlink ref="L27" r:id="rId25" xr:uid="{2533284F-A8C7-4BA5-BE96-54F7C38B61D1}"/>
    <hyperlink ref="L28" r:id="rId26" xr:uid="{9930D5C7-5A6B-4CA2-892F-8D774D1DB0C6}"/>
    <hyperlink ref="L29" r:id="rId27" xr:uid="{E35D78DD-4A90-4873-908F-B70E6FE13ECE}"/>
    <hyperlink ref="L30" r:id="rId28" xr:uid="{D60637FA-D02F-482A-B27A-82FC162B4EB0}"/>
    <hyperlink ref="L31" r:id="rId29" xr:uid="{C55A87A4-713D-4077-9653-EC20C715E0A0}"/>
    <hyperlink ref="L32" r:id="rId30" xr:uid="{71D8A6E0-125D-4FC7-BB9E-89B78F2F3485}"/>
    <hyperlink ref="L33" r:id="rId31" xr:uid="{421DE33F-D5A1-4DC9-AABA-C5BD03F96312}"/>
    <hyperlink ref="L34" r:id="rId32" xr:uid="{4B66CB58-FA06-42FB-9829-B8D19A111A91}"/>
  </hyperlinks>
  <pageMargins left="0.7" right="0.7" top="0.75" bottom="0.75" header="0.3" footer="0.3"/>
  <pageSetup paperSize="9" orientation="portrait" r:id="rId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F6" sqref="F6"/>
    </sheetView>
  </sheetViews>
  <sheetFormatPr defaultRowHeight="14.5" x14ac:dyDescent="0.35"/>
  <sheetData>
    <row r="1" spans="1:4" x14ac:dyDescent="0.35">
      <c r="A1" s="75"/>
      <c r="B1" s="75" t="s">
        <v>127</v>
      </c>
      <c r="C1" s="75" t="s">
        <v>128</v>
      </c>
      <c r="D1" s="75" t="s">
        <v>129</v>
      </c>
    </row>
    <row r="2" spans="1:4" x14ac:dyDescent="0.35">
      <c r="A2" s="75" t="s">
        <v>130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75" t="s">
        <v>69</v>
      </c>
      <c r="B3">
        <f>COUNTA('Portfolio View'!D11:M15)</f>
        <v>5</v>
      </c>
      <c r="C3">
        <f>COUNTA('Prioritisation Matrix '!D3:G8)+COUNTA('Prioritisation Matrix '!F9:I14)+COUNTA('Prioritisation Matrix '!H15:I20)</f>
        <v>5</v>
      </c>
      <c r="D3">
        <f>COUNTIF('Prioritisation Matrix '!W:W,"High")</f>
        <v>5</v>
      </c>
    </row>
    <row r="4" spans="1:4" x14ac:dyDescent="0.35">
      <c r="A4" s="75" t="s">
        <v>56</v>
      </c>
      <c r="B4">
        <f>COUNTA('Portfolio View'!D16:M20)</f>
        <v>13</v>
      </c>
      <c r="C4">
        <f>COUNTA('Prioritisation Matrix '!B3:C14)+COUNTA('Prioritisation Matrix '!D9:E20)+COUNTA('Prioritisation Matrix '!F15:G26)+COUNTA('Prioritisation Matrix '!H21:I26)</f>
        <v>13</v>
      </c>
      <c r="D4">
        <f>COUNTIF('Prioritisation Matrix '!W:W,"Medium")</f>
        <v>13</v>
      </c>
    </row>
    <row r="5" spans="1:4" x14ac:dyDescent="0.35">
      <c r="A5" s="75" t="s">
        <v>66</v>
      </c>
      <c r="B5">
        <f>COUNTA('Portfolio View'!D21:M25)</f>
        <v>14</v>
      </c>
      <c r="C5">
        <f>COUNTA('Prioritisation Matrix '!B15:C26)+COUNTA('Prioritisation Matrix '!D21:D26)</f>
        <v>14</v>
      </c>
      <c r="D5">
        <f>COUNTIF('Prioritisation Matrix '!W:W,"Low")</f>
        <v>14</v>
      </c>
    </row>
    <row r="6" spans="1:4" ht="15" thickBot="1" x14ac:dyDescent="0.4">
      <c r="A6" s="76" t="s">
        <v>131</v>
      </c>
      <c r="B6" s="74">
        <f>SUM(B2:B5)</f>
        <v>32</v>
      </c>
      <c r="C6" s="74">
        <f>SUM(C2:C5)</f>
        <v>32</v>
      </c>
      <c r="D6" s="74">
        <f>SUM(D2:D5)</f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2025-05-13T13:55:00Z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